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CN\122592_SafetyDesign\7.0_Production\7.3_Design\04_Civil\Worksets\110380_FRA-23\400-Engineering\Lighting\EngData\"/>
    </mc:Choice>
  </mc:AlternateContent>
  <xr:revisionPtr revIDLastSave="0" documentId="13_ncr:1_{34D70194-6A7F-47C4-BEDD-0AAB5B51DF7E}" xr6:coauthVersionLast="47" xr6:coauthVersionMax="47" xr10:uidLastSave="{00000000-0000-0000-0000-000000000000}"/>
  <bookViews>
    <workbookView xWindow="29685" yWindow="420" windowWidth="24000" windowHeight="14580" activeTab="2" xr2:uid="{D8DDC461-D189-487C-8794-A58818BBFAB9}"/>
  </bookViews>
  <sheets>
    <sheet name="Sheet1" sheetId="1" r:id="rId1"/>
    <sheet name="Sheet1 (2)" sheetId="3" r:id="rId2"/>
    <sheet name="LLF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<sst xmlns="http://schemas.openxmlformats.org/spreadsheetml/2006/main" count="97" uniqueCount="45">
  <si>
    <t>Catalog Number</t>
  </si>
  <si>
    <t>Description</t>
  </si>
  <si>
    <t>Lamp</t>
  </si>
  <si>
    <t>File</t>
  </si>
  <si>
    <t>Lumens</t>
  </si>
  <si>
    <t>LLF</t>
  </si>
  <si>
    <t>Watts</t>
  </si>
  <si>
    <t xml:space="preserve">   LUMINAIRE SCHEDULE</t>
  </si>
  <si>
    <t xml:space="preserve">   STATISTICS</t>
  </si>
  <si>
    <t>Roadway Classification</t>
  </si>
  <si>
    <t>Avg.</t>
  </si>
  <si>
    <t>Max.</t>
  </si>
  <si>
    <t>Min.</t>
  </si>
  <si>
    <t>Avg/Min</t>
  </si>
  <si>
    <t>Max/Min</t>
  </si>
  <si>
    <t>US 23 (Target)</t>
  </si>
  <si>
    <t>Rathmell Road (Target)</t>
  </si>
  <si>
    <t>Arterial (Low Ped)</t>
  </si>
  <si>
    <t>Collector (Low Ped)</t>
  </si>
  <si>
    <t>-</t>
  </si>
  <si>
    <t>4:1</t>
  </si>
  <si>
    <t>3:1</t>
  </si>
  <si>
    <t>Intersection (Target)</t>
  </si>
  <si>
    <t>US 23 &amp; Rathmell Rd.</t>
  </si>
  <si>
    <t>0.9 fc</t>
  </si>
  <si>
    <t>0.6 fc</t>
  </si>
  <si>
    <t>1.5 fc</t>
  </si>
  <si>
    <t>Arterial, Collector</t>
  </si>
  <si>
    <t>ATB0 P305 R2 3K</t>
  </si>
  <si>
    <t>Autobahn 145 W, Type II, 3000K</t>
  </si>
  <si>
    <t>ATB0_P305_R2_3K.ies</t>
  </si>
  <si>
    <t>1.6 fc</t>
  </si>
  <si>
    <t>3.3 fc</t>
  </si>
  <si>
    <t>0.4 fc</t>
  </si>
  <si>
    <t>8.3:1</t>
  </si>
  <si>
    <t>4.0:1</t>
  </si>
  <si>
    <t xml:space="preserve">LLF = </t>
  </si>
  <si>
    <t>LDD</t>
  </si>
  <si>
    <t>LLD X</t>
  </si>
  <si>
    <t>3.6 fc</t>
  </si>
  <si>
    <t>9.0:1</t>
  </si>
  <si>
    <t>4.1:1</t>
  </si>
  <si>
    <t>ATB0_P455_R2_3K.ies</t>
  </si>
  <si>
    <t>ATB0 P455 R2 3K</t>
  </si>
  <si>
    <t>Autobahn 187 W, Type II, 3000K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</si>
</sst>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2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7D613-61AC-4252-B6B8-7DC495071A9A}">
  <dimension ref="B3:H13"/>
  <sheetViews>
    <sheetView workbookViewId="0">
      <selection activeCell="C6" sqref="C6"/>
    </sheetView>
  </sheetViews>
  <sheetFormatPr defaultRowHeight="15" x14ac:dyDescent="0.25"/>
  <cols>
    <col min="1" max="1" width="4" customWidth="1"/>
    <col min="2" max="2" width="36.42578125" customWidth="1"/>
    <col min="3" max="3" width="34.28515625" customWidth="1"/>
    <col min="4" max="4" width="15.5703125" customWidth="1"/>
    <col min="5" max="5" width="14.140625" customWidth="1"/>
  </cols>
  <sheetData>
    <row r="3" spans="2:8" ht="28.5" customHeight="1" x14ac:dyDescent="0.25">
      <c r="B3" s="16" t="s">
        <v>7</v>
      </c>
      <c r="C3" s="17"/>
      <c r="D3" s="17"/>
      <c r="E3" s="17"/>
      <c r="F3" s="17"/>
      <c r="G3" s="17"/>
      <c r="H3" s="18"/>
    </row>
    <row r="4" spans="2:8" ht="23.25" customHeight="1" x14ac:dyDescent="0.25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3" t="s">
        <v>6</v>
      </c>
    </row>
    <row r="5" spans="2:8" ht="43.5" customHeight="1" x14ac:dyDescent="0.25">
      <c r="B5" s="10" t="s">
        <v>43</v>
      </c>
      <c r="C5" s="10" t="s">
        <v>44</v>
      </c>
      <c r="D5" s="5">
        <v>1</v>
      </c>
      <c r="E5" s="11" t="s">
        <v>42</v>
      </c>
      <c r="F5" s="12">
        <v>25269</v>
      </c>
      <c r="G5" s="5">
        <v>0.85</v>
      </c>
      <c r="H5" s="6">
        <v>187</v>
      </c>
    </row>
    <row r="8" spans="2:8" ht="28.5" customHeight="1" x14ac:dyDescent="0.25">
      <c r="B8" s="16" t="s">
        <v>8</v>
      </c>
      <c r="C8" s="17"/>
      <c r="D8" s="17"/>
      <c r="E8" s="17"/>
      <c r="F8" s="17"/>
      <c r="G8" s="17"/>
      <c r="H8" s="18"/>
    </row>
    <row r="9" spans="2:8" ht="23.25" customHeight="1" x14ac:dyDescent="0.25">
      <c r="B9" s="1" t="s">
        <v>1</v>
      </c>
      <c r="C9" s="2" t="s">
        <v>9</v>
      </c>
      <c r="D9" s="2" t="s">
        <v>10</v>
      </c>
      <c r="E9" s="2" t="s">
        <v>11</v>
      </c>
      <c r="F9" s="2" t="s">
        <v>12</v>
      </c>
      <c r="G9" s="2" t="s">
        <v>14</v>
      </c>
      <c r="H9" s="3" t="s">
        <v>13</v>
      </c>
    </row>
    <row r="10" spans="2:8" ht="31.5" customHeight="1" x14ac:dyDescent="0.25">
      <c r="B10" s="4" t="s">
        <v>15</v>
      </c>
      <c r="C10" s="5" t="s">
        <v>17</v>
      </c>
      <c r="D10" s="5" t="s">
        <v>24</v>
      </c>
      <c r="E10" s="5" t="s">
        <v>19</v>
      </c>
      <c r="F10" s="5" t="s">
        <v>19</v>
      </c>
      <c r="G10" s="5" t="s">
        <v>19</v>
      </c>
      <c r="H10" s="8" t="s">
        <v>21</v>
      </c>
    </row>
    <row r="11" spans="2:8" ht="27.75" customHeight="1" x14ac:dyDescent="0.25">
      <c r="B11" s="4" t="s">
        <v>16</v>
      </c>
      <c r="C11" s="5" t="s">
        <v>18</v>
      </c>
      <c r="D11" s="5" t="s">
        <v>25</v>
      </c>
      <c r="E11" s="5" t="s">
        <v>19</v>
      </c>
      <c r="F11" s="5" t="s">
        <v>19</v>
      </c>
      <c r="G11" s="5" t="s">
        <v>19</v>
      </c>
      <c r="H11" s="7" t="s">
        <v>20</v>
      </c>
    </row>
    <row r="12" spans="2:8" ht="30" customHeight="1" x14ac:dyDescent="0.25">
      <c r="B12" s="4" t="s">
        <v>22</v>
      </c>
      <c r="C12" s="5" t="s">
        <v>19</v>
      </c>
      <c r="D12" s="5" t="s">
        <v>26</v>
      </c>
      <c r="E12" s="5" t="s">
        <v>19</v>
      </c>
      <c r="F12" s="5" t="s">
        <v>19</v>
      </c>
      <c r="G12" s="5" t="s">
        <v>19</v>
      </c>
      <c r="H12" s="7" t="s">
        <v>20</v>
      </c>
    </row>
    <row r="13" spans="2:8" ht="32.25" customHeight="1" x14ac:dyDescent="0.25">
      <c r="B13" s="4" t="s">
        <v>23</v>
      </c>
      <c r="C13" s="5" t="s">
        <v>27</v>
      </c>
      <c r="D13" s="5" t="s">
        <v>31</v>
      </c>
      <c r="E13" s="5" t="s">
        <v>39</v>
      </c>
      <c r="F13" s="5" t="s">
        <v>33</v>
      </c>
      <c r="G13" s="9" t="s">
        <v>40</v>
      </c>
      <c r="H13" s="7" t="s">
        <v>41</v>
      </c>
    </row>
  </sheetData>
  <mergeCells count="2">
    <mergeCell ref="B3:H3"/>
    <mergeCell ref="B8:H8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C6806-D2CA-42D1-BF64-843CD349A9A6}">
  <dimension ref="B3:H13"/>
  <sheetViews>
    <sheetView topLeftCell="A4" workbookViewId="0">
      <selection activeCell="E13" sqref="E13"/>
    </sheetView>
  </sheetViews>
  <sheetFormatPr defaultRowHeight="15" x14ac:dyDescent="0.25"/>
  <cols>
    <col min="1" max="1" width="4" customWidth="1"/>
    <col min="2" max="2" width="36.42578125" customWidth="1"/>
    <col min="3" max="3" width="34.28515625" customWidth="1"/>
    <col min="4" max="4" width="15.5703125" customWidth="1"/>
    <col min="5" max="5" width="14.140625" customWidth="1"/>
  </cols>
  <sheetData>
    <row r="3" spans="2:8" ht="28.5" customHeight="1" x14ac:dyDescent="0.25">
      <c r="B3" s="16" t="s">
        <v>7</v>
      </c>
      <c r="C3" s="17"/>
      <c r="D3" s="17"/>
      <c r="E3" s="17"/>
      <c r="F3" s="17"/>
      <c r="G3" s="17"/>
      <c r="H3" s="18"/>
    </row>
    <row r="4" spans="2:8" ht="23.25" customHeight="1" x14ac:dyDescent="0.25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3" t="s">
        <v>6</v>
      </c>
    </row>
    <row r="5" spans="2:8" ht="43.5" customHeight="1" x14ac:dyDescent="0.25">
      <c r="B5" s="10" t="s">
        <v>28</v>
      </c>
      <c r="C5" s="10" t="s">
        <v>29</v>
      </c>
      <c r="D5" s="5">
        <v>1</v>
      </c>
      <c r="E5" s="11" t="s">
        <v>30</v>
      </c>
      <c r="F5" s="12">
        <v>19719</v>
      </c>
      <c r="G5" s="5">
        <v>0.93</v>
      </c>
      <c r="H5" s="6">
        <v>145</v>
      </c>
    </row>
    <row r="8" spans="2:8" ht="28.5" customHeight="1" x14ac:dyDescent="0.25">
      <c r="B8" s="16" t="s">
        <v>8</v>
      </c>
      <c r="C8" s="17"/>
      <c r="D8" s="17"/>
      <c r="E8" s="17"/>
      <c r="F8" s="17"/>
      <c r="G8" s="17"/>
      <c r="H8" s="18"/>
    </row>
    <row r="9" spans="2:8" ht="23.25" customHeight="1" x14ac:dyDescent="0.25">
      <c r="B9" s="1" t="s">
        <v>1</v>
      </c>
      <c r="C9" s="2" t="s">
        <v>9</v>
      </c>
      <c r="D9" s="2" t="s">
        <v>10</v>
      </c>
      <c r="E9" s="2" t="s">
        <v>11</v>
      </c>
      <c r="F9" s="2" t="s">
        <v>12</v>
      </c>
      <c r="G9" s="2" t="s">
        <v>14</v>
      </c>
      <c r="H9" s="3" t="s">
        <v>13</v>
      </c>
    </row>
    <row r="10" spans="2:8" ht="31.5" customHeight="1" x14ac:dyDescent="0.25">
      <c r="B10" s="4" t="s">
        <v>15</v>
      </c>
      <c r="C10" s="5" t="s">
        <v>17</v>
      </c>
      <c r="D10" s="5" t="s">
        <v>24</v>
      </c>
      <c r="E10" s="5" t="s">
        <v>19</v>
      </c>
      <c r="F10" s="5" t="s">
        <v>19</v>
      </c>
      <c r="G10" s="5" t="s">
        <v>19</v>
      </c>
      <c r="H10" s="8" t="s">
        <v>21</v>
      </c>
    </row>
    <row r="11" spans="2:8" ht="27.75" customHeight="1" x14ac:dyDescent="0.25">
      <c r="B11" s="4" t="s">
        <v>16</v>
      </c>
      <c r="C11" s="5" t="s">
        <v>18</v>
      </c>
      <c r="D11" s="5" t="s">
        <v>25</v>
      </c>
      <c r="E11" s="5" t="s">
        <v>19</v>
      </c>
      <c r="F11" s="5" t="s">
        <v>19</v>
      </c>
      <c r="G11" s="5" t="s">
        <v>19</v>
      </c>
      <c r="H11" s="7" t="s">
        <v>20</v>
      </c>
    </row>
    <row r="12" spans="2:8" ht="30" customHeight="1" x14ac:dyDescent="0.25">
      <c r="B12" s="4" t="s">
        <v>22</v>
      </c>
      <c r="C12" s="5" t="s">
        <v>19</v>
      </c>
      <c r="D12" s="5" t="s">
        <v>26</v>
      </c>
      <c r="E12" s="5" t="s">
        <v>19</v>
      </c>
      <c r="F12" s="5" t="s">
        <v>19</v>
      </c>
      <c r="G12" s="5" t="s">
        <v>19</v>
      </c>
      <c r="H12" s="7" t="s">
        <v>20</v>
      </c>
    </row>
    <row r="13" spans="2:8" ht="32.25" customHeight="1" x14ac:dyDescent="0.25">
      <c r="B13" s="4" t="s">
        <v>23</v>
      </c>
      <c r="C13" s="5" t="s">
        <v>27</v>
      </c>
      <c r="D13" s="5" t="s">
        <v>31</v>
      </c>
      <c r="E13" s="5" t="s">
        <v>32</v>
      </c>
      <c r="F13" s="5" t="s">
        <v>33</v>
      </c>
      <c r="G13" s="9" t="s">
        <v>34</v>
      </c>
      <c r="H13" s="7" t="s">
        <v>35</v>
      </c>
    </row>
  </sheetData>
  <mergeCells count="2">
    <mergeCell ref="B3:H3"/>
    <mergeCell ref="B8:H8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456C3-5F27-419F-8ED2-D8650B68134E}">
  <dimension ref="B3:D4"/>
  <sheetViews>
    <sheetView tabSelected="1" workbookViewId="0">
      <selection activeCell="I11" sqref="I11"/>
    </sheetView>
  </sheetViews>
  <sheetFormatPr defaultRowHeight="15" x14ac:dyDescent="0.25"/>
  <cols>
    <col min="2" max="2" width="5.85546875" customWidth="1"/>
    <col min="3" max="3" width="5.7109375" customWidth="1"/>
  </cols>
  <sheetData>
    <row r="3" spans="2:4" x14ac:dyDescent="0.25">
      <c r="B3" s="14" t="s">
        <v>36</v>
      </c>
      <c r="C3" s="15" t="s">
        <v>38</v>
      </c>
      <c r="D3" s="14" t="s">
        <v>37</v>
      </c>
    </row>
    <row r="4" spans="2:4" x14ac:dyDescent="0.25">
      <c r="B4" s="19">
        <f>C4*D4</f>
        <v>0.84630000000000005</v>
      </c>
      <c r="C4">
        <v>0.93</v>
      </c>
      <c r="D4" s="13">
        <v>0.91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LLF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Watt</dc:creator>
  <cp:lastModifiedBy>Jason Watt</cp:lastModifiedBy>
  <dcterms:created xsi:type="dcterms:W3CDTF">2022-09-21T12:46:15Z</dcterms:created>
  <dcterms:modified xsi:type="dcterms:W3CDTF">2022-12-07T12:52:20Z</dcterms:modified>
</cp:coreProperties>
</file>